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hum.lan\stbs\SERTECH\SERVICE\Dossiers DC\Marchés GC 2026\TRAVAUX\Remplacement production de froid\0_prépa\CHLD\"/>
    </mc:Choice>
  </mc:AlternateContent>
  <workbookProtection workbookAlgorithmName="SHA-512" workbookHashValue="f2q5MpxwN6QtRVJVsfkvaErhtbFpsoI9099txf6fj/15cwn1SJ5i9+MEYGwNPkhAUZZR63o8tWj+BmoAVQKcWA==" workbookSaltValue="m+g60nWJJWGVscf5QpqCXA==" workbookSpinCount="100000" lockStructure="1"/>
  <bookViews>
    <workbookView xWindow="0" yWindow="0" windowWidth="28800" windowHeight="12900"/>
  </bookViews>
  <sheets>
    <sheet name="DPGF" sheetId="1" r:id="rId1"/>
  </sheets>
  <definedNames>
    <definedName name="_Toc229849867" localSheetId="0">DPGF!$B$23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9" i="1" l="1"/>
  <c r="F65" i="1"/>
  <c r="F66" i="1" s="1"/>
  <c r="F68" i="1" s="1"/>
  <c r="F24" i="1" l="1"/>
  <c r="F21" i="1"/>
  <c r="F22" i="1" s="1"/>
  <c r="F11" i="1"/>
  <c r="F13" i="1" s="1"/>
  <c r="F12" i="1"/>
  <c r="F38" i="1" l="1"/>
  <c r="F61" i="1" l="1"/>
  <c r="F60" i="1"/>
  <c r="F62" i="1"/>
  <c r="F26" i="1" l="1"/>
  <c r="F25" i="1"/>
  <c r="F18" i="1" l="1"/>
  <c r="F17" i="1"/>
  <c r="F16" i="1"/>
  <c r="F56" i="1" l="1"/>
  <c r="F55" i="1"/>
  <c r="F54" i="1"/>
  <c r="F53" i="1"/>
  <c r="F52" i="1"/>
  <c r="F47" i="1"/>
  <c r="F44" i="1"/>
  <c r="F42" i="1"/>
  <c r="F6" i="1"/>
  <c r="F57" i="1" l="1"/>
  <c r="F59" i="1"/>
  <c r="F63" i="1" s="1"/>
  <c r="F49" i="1"/>
  <c r="F48" i="1"/>
  <c r="F43" i="1"/>
  <c r="F41" i="1"/>
  <c r="F37" i="1"/>
  <c r="F34" i="1"/>
  <c r="F33" i="1"/>
  <c r="F32" i="1"/>
  <c r="F29" i="1"/>
  <c r="F28" i="1"/>
  <c r="F27" i="1"/>
  <c r="F15" i="1"/>
  <c r="F19" i="1" s="1"/>
  <c r="F8" i="1"/>
  <c r="F7" i="1"/>
  <c r="F9" i="1" s="1"/>
  <c r="F30" i="1" l="1"/>
  <c r="F50" i="1"/>
  <c r="F35" i="1"/>
  <c r="F45" i="1"/>
  <c r="F39" i="1"/>
  <c r="F70" i="1" l="1"/>
</calcChain>
</file>

<file path=xl/sharedStrings.xml><?xml version="1.0" encoding="utf-8"?>
<sst xmlns="http://schemas.openxmlformats.org/spreadsheetml/2006/main" count="162" uniqueCount="128">
  <si>
    <t>Décomposition du Prix Global et Forfaitaire – Travaux de modification de la production d’eau glacée</t>
  </si>
  <si>
    <t>N°</t>
  </si>
  <si>
    <t>Description technique</t>
  </si>
  <si>
    <t>Unité</t>
  </si>
  <si>
    <t>Qté</t>
  </si>
  <si>
    <t>PU HT (€)</t>
  </si>
  <si>
    <t>Total HT (€)</t>
  </si>
  <si>
    <t>1</t>
  </si>
  <si>
    <t>Études, préparation et installation de chantier</t>
  </si>
  <si>
    <t>1.1</t>
  </si>
  <si>
    <t>Relevés sur site, plans d’exécution, schémas hydrauliques/électriques/régulation, notes de calcul et validation du phasage.</t>
  </si>
  <si>
    <t>Ens.</t>
  </si>
  <si>
    <t>1.2</t>
  </si>
  <si>
    <t>Moyens d’accès, balisage, protections des ouvrages existants, sécurité, nettoyage et évacuation des déchets.</t>
  </si>
  <si>
    <t>1.3</t>
  </si>
  <si>
    <t>Organisation des travaux permettant le maintien de la production de froid ; procédures de coupure et remise en service.</t>
  </si>
  <si>
    <t>SOUS-TOTAL 1</t>
  </si>
  <si>
    <t>2</t>
  </si>
  <si>
    <t>Production frigorifique</t>
  </si>
  <si>
    <t>2.1</t>
  </si>
  <si>
    <t>U</t>
  </si>
  <si>
    <t>2.2</t>
  </si>
  <si>
    <t>SOUS-TOTAL 2</t>
  </si>
  <si>
    <t>3</t>
  </si>
  <si>
    <t>Panoplies hydrauliques et raccordements groupes froids</t>
  </si>
  <si>
    <t>3.1</t>
  </si>
  <si>
    <t>3.2</t>
  </si>
  <si>
    <t>Adaptation des raccordements et organes nécessaires au raccordement du groupe froid existant dans la configuration primaire/secondaire.</t>
  </si>
  <si>
    <t>3.3</t>
  </si>
  <si>
    <t>3.4</t>
  </si>
  <si>
    <t>Adaptation des tuyauteries du réseau secondaire de distribution jusqu’à la bouteille de découplage et aux départs/retours EG.</t>
  </si>
  <si>
    <t>SOUS-TOTAL 3</t>
  </si>
  <si>
    <t>4</t>
  </si>
  <si>
    <t>4.1</t>
  </si>
  <si>
    <t>Vannes d’isolement, thermomètres/sondes, supports, calorifuge spécifique et accessoires d’exploitation.</t>
  </si>
  <si>
    <t>SOUS-TOTAL 4</t>
  </si>
  <si>
    <t>5</t>
  </si>
  <si>
    <t>5.1</t>
  </si>
  <si>
    <t>Fourniture et pose de vannes papillon inox sur les réseaux concernés.</t>
  </si>
  <si>
    <t>5.2</t>
  </si>
  <si>
    <t>Dépose et remplacement de l’ensemble des vannes existantes concernées par l’opération, y compris adaptation de brides/raccords.</t>
  </si>
  <si>
    <t>5.3</t>
  </si>
  <si>
    <t>Purgeurs, robinets de vidange, bouchons, raccords et accessoires complémentaires.</t>
  </si>
  <si>
    <t>SOUS-TOTAL 5</t>
  </si>
  <si>
    <t>6</t>
  </si>
  <si>
    <t>Calorifuge eau glacée</t>
  </si>
  <si>
    <t>6.1</t>
  </si>
  <si>
    <t>Coquille mousse rigide polyisocyanurate avec pare-vapeur aluminium, épaisseur 50 mm, continuité pare-vapeur.</t>
  </si>
  <si>
    <t>6.2</t>
  </si>
  <si>
    <t>Protection mécanique par tôle aluminium isoxale 6/10e sur réseaux et points singuliers.</t>
  </si>
  <si>
    <t>6.3</t>
  </si>
  <si>
    <t>Calorifuge et finitions sur vannes, brides, filtres, bouteille de découplage et accessoires.</t>
  </si>
  <si>
    <t>SOUS-TOTAL 6</t>
  </si>
  <si>
    <t>7</t>
  </si>
  <si>
    <t>7.1</t>
  </si>
  <si>
    <t>7.2</t>
  </si>
  <si>
    <t>SOUS-TOTAL 7</t>
  </si>
  <si>
    <t>8</t>
  </si>
  <si>
    <t>8.1</t>
  </si>
  <si>
    <t>8.2</t>
  </si>
  <si>
    <t>8.3</t>
  </si>
  <si>
    <t>8.4</t>
  </si>
  <si>
    <t>SOUS-TOTAL 8</t>
  </si>
  <si>
    <t>9</t>
  </si>
  <si>
    <t>9.1</t>
  </si>
  <si>
    <t>9.2</t>
  </si>
  <si>
    <t>Acheminement, levage, mise en place du groupe froid et moyens associés.</t>
  </si>
  <si>
    <t>9.3</t>
  </si>
  <si>
    <t>Supports, consoles, colliers, traitement anticorrosion et adaptations nécessaires.</t>
  </si>
  <si>
    <t>SOUS-TOTAL 9</t>
  </si>
  <si>
    <t>10</t>
  </si>
  <si>
    <t>Essais, mise en service et DOE</t>
  </si>
  <si>
    <t>10.1</t>
  </si>
  <si>
    <t>Rinçage des réseaux, nettoyage des filtres, remplissage, purge et contrôle de pression.</t>
  </si>
  <si>
    <t>10.2</t>
  </si>
  <si>
    <t>Essais d’étanchéité, vérification des débits, équilibrage primaire/secondaire et réglage des vannes.</t>
  </si>
  <si>
    <t>10.3</t>
  </si>
  <si>
    <t>10.4</t>
  </si>
  <si>
    <t>Mise en service du groupe froid neuf et remise des PV de mise en service.</t>
  </si>
  <si>
    <t>10.5</t>
  </si>
  <si>
    <t>DOE complet, plans de récolement, notices, schémas, paramètres de régulation, PV d’essais et formation exploitant.</t>
  </si>
  <si>
    <t>SOUS-TOTAL 10</t>
  </si>
  <si>
    <t>TOTAL HT</t>
  </si>
  <si>
    <t>TOTAL TTC</t>
  </si>
  <si>
    <t>Permutation manuelle des groupes, électricité et raccordements</t>
  </si>
  <si>
    <t>Supportage Gros oeuvre</t>
  </si>
  <si>
    <t>Pompes de distribution</t>
  </si>
  <si>
    <t>SOUS-TOTAL 11</t>
  </si>
  <si>
    <t>SOUS-TOTAL 12</t>
  </si>
  <si>
    <t>remplacement des vannes, clapets anti-retour, manomètres, thermomètres, manchettes antivibratoires</t>
  </si>
  <si>
    <t>Protections, alimentations et raccordements électriques des pompes, conformes aux normes applicables.</t>
  </si>
  <si>
    <t xml:space="preserve">Dépose des pompes de distribution existantes </t>
  </si>
  <si>
    <t xml:space="preserve">Fourniture et pose d’un filtre à tamis </t>
  </si>
  <si>
    <t xml:space="preserve">U </t>
  </si>
  <si>
    <t>11.1</t>
  </si>
  <si>
    <t>11.2</t>
  </si>
  <si>
    <t>11.3</t>
  </si>
  <si>
    <t>11.4</t>
  </si>
  <si>
    <t>vérification initiale des installations électriques par un organisme de contrôle agréé</t>
  </si>
  <si>
    <t>11</t>
  </si>
  <si>
    <t>12</t>
  </si>
  <si>
    <t>Mise à la terre  de l’ensemble des équipements métalliques de l’installation et realisation de liaisons equipotentielles</t>
  </si>
  <si>
    <t>Fourniture et pose d'un coffret de commande et de signalisation permettant la permutation des GF et la visualisation  des états et alarmes y compris toutes sujetions de  raccordements.</t>
  </si>
  <si>
    <t>Création/adaptation des tuyauteries du réseau primaire, supports, raccords et accessoires.</t>
  </si>
  <si>
    <t>Mise en service constructeur du groupe froid neuf y compris PV</t>
  </si>
  <si>
    <t>5.4</t>
  </si>
  <si>
    <t>5.5</t>
  </si>
  <si>
    <t xml:space="preserve"> Modification du principe hydraulique des ballons tampons / découplage</t>
  </si>
  <si>
    <t>Modification reseaux hydraulique suivant schema de principe -Transformation ballon 4 piquages en ballon tampon 2 piquages.</t>
  </si>
  <si>
    <t>Modification reseaux hydraulique suivant schema de principe -Transformation ballon 4 piquages en bouteille de découplage 3 piquages.</t>
  </si>
  <si>
    <t>5.6</t>
  </si>
  <si>
    <t>Dépose réseaux hydraulique et accessoires divers</t>
  </si>
  <si>
    <t>Dépose réseaux hydrauliques et accessoires divers non utilisé(calorifuge compris)s et évacuation en décharge agréee</t>
  </si>
  <si>
    <t>Agrandissement de la dalle béton existante pour adaptation GF y/c  longrines en béton d’une hauteur de 50 cm + antivibratoires</t>
  </si>
  <si>
    <t xml:space="preserve"> TVA 8,5 %</t>
  </si>
  <si>
    <t>Fourniture et pose pompe double à débit variable                                                                               Débit 165 m3/h HMT 40mCE                                                                                                            mise en service</t>
  </si>
  <si>
    <t>Fourniture de 10 filtres pour stock.</t>
  </si>
  <si>
    <t xml:space="preserve">Installation pot à boue magnétique </t>
  </si>
  <si>
    <t xml:space="preserve">Fourniture et pose d’un groupe clarificateur y/c ttes sujétions de pose </t>
  </si>
  <si>
    <r>
      <t xml:space="preserve">Fourniture et pose d’un groupe froid neuf avec batterie condenseur cuivre/aluminium, traitement anticorrosion renforcé ailettes et châssis type  polyuréthane Blygold/C5M ou équivalent.                                                                                                                                                                          - Kit hydraulique intégré ou associé comprenant pompe double, accessoires et protections nécessaires.                                                                                                                                                                             </t>
    </r>
    <r>
      <rPr>
        <sz val="10"/>
        <rFont val="Calibri"/>
        <family val="2"/>
      </rPr>
      <t xml:space="preserve">                                                                                                - Contrôleur de phase avec relais temporisé et intégration dans l’armoire de commande/protection.</t>
    </r>
  </si>
  <si>
    <t>Vannes d’isolement inox, filtre à tamis, thermomètres, manomètres, vannes d’équilibrage, manchons antivibratiles, clapets, soupapes, purgeurs, vidanges et raccords démontables.</t>
  </si>
  <si>
    <t>Fourniture des protections, alimentations et raccordements électriques de tous les équipements fournis, conformes aux normes applicables  y compris toutes sujetions de pose.</t>
  </si>
  <si>
    <t xml:space="preserve">Total général pour la solution de base </t>
  </si>
  <si>
    <t>Année</t>
  </si>
  <si>
    <t>DPGF – Lot n°2
 Production de froid CHLD</t>
  </si>
  <si>
    <t>12.1</t>
  </si>
  <si>
    <t>Garantie totale des équipements</t>
  </si>
  <si>
    <t>Garantie totale des équipements (pièces et main d'œuvre)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</si>
</sst>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#\ ##,000"/>
    <numFmt numFmtId="165" formatCode="#\ ##,000\ \€"/>
    <numFmt numFmtId="166" formatCode="#,##0.00\ &quot;€&quot;"/>
  </numFmts>
  <fonts count="16">
    <font>
      <sz val="11"/>
      <name val="Carlito"/>
    </font>
    <font>
      <b/>
      <sz val="16"/>
      <color rgb="FF1F4E79"/>
      <name val="Carlito"/>
    </font>
    <font>
      <i/>
      <sz val="11"/>
      <color rgb="FF555555"/>
      <name val="Carlito"/>
    </font>
    <font>
      <sz val="12"/>
      <name val="Carlito"/>
    </font>
    <font>
      <sz val="11"/>
      <name val="Calibri"/>
      <family val="2"/>
    </font>
    <font>
      <sz val="10"/>
      <name val="Calibri"/>
      <family val="2"/>
    </font>
    <font>
      <b/>
      <sz val="11"/>
      <color theme="0"/>
      <name val="Calibri"/>
      <family val="2"/>
    </font>
    <font>
      <b/>
      <sz val="12"/>
      <color rgb="FF1F4E79"/>
      <name val="Calibri"/>
      <family val="2"/>
    </font>
    <font>
      <b/>
      <sz val="10"/>
      <name val="Calibri"/>
      <family val="2"/>
    </font>
    <font>
      <b/>
      <sz val="10"/>
      <color rgb="FF1F4E79"/>
      <name val="Calibri"/>
      <family val="2"/>
    </font>
    <font>
      <b/>
      <sz val="12"/>
      <color theme="3" tint="0.249977111117893"/>
      <name val="Calibri"/>
      <family val="2"/>
    </font>
    <font>
      <b/>
      <sz val="11"/>
      <name val="Calibri"/>
      <family val="2"/>
    </font>
    <font>
      <b/>
      <sz val="11"/>
      <color theme="3" tint="0.249977111117893"/>
      <name val="Calibri"/>
      <family val="2"/>
    </font>
    <font>
      <b/>
      <sz val="12"/>
      <name val="Calibri"/>
      <family val="2"/>
    </font>
    <font>
      <sz val="10"/>
      <name val="Calibri"/>
      <family val="2"/>
      <scheme val="minor"/>
    </font>
    <font>
      <sz val="11"/>
      <name val="Carlito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5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0" fillId="3" borderId="0" xfId="0" applyFill="1"/>
    <xf numFmtId="0" fontId="0" fillId="3" borderId="0" xfId="0" applyFill="1" applyAlignment="1">
      <alignment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165" fontId="7" fillId="3" borderId="0" xfId="0" applyNumberFormat="1" applyFont="1" applyFill="1"/>
    <xf numFmtId="166" fontId="5" fillId="0" borderId="0" xfId="0" applyNumberFormat="1" applyFont="1"/>
    <xf numFmtId="166" fontId="8" fillId="0" borderId="0" xfId="0" applyNumberFormat="1" applyFont="1"/>
    <xf numFmtId="166" fontId="7" fillId="3" borderId="0" xfId="0" applyNumberFormat="1" applyFont="1" applyFill="1"/>
    <xf numFmtId="166" fontId="9" fillId="3" borderId="0" xfId="0" applyNumberFormat="1" applyFont="1" applyFill="1"/>
    <xf numFmtId="166" fontId="8" fillId="3" borderId="0" xfId="0" applyNumberFormat="1" applyFont="1" applyFill="1"/>
    <xf numFmtId="166" fontId="4" fillId="0" borderId="0" xfId="0" applyNumberFormat="1" applyFont="1"/>
    <xf numFmtId="165" fontId="11" fillId="5" borderId="0" xfId="0" applyNumberFormat="1" applyFont="1" applyFill="1"/>
    <xf numFmtId="165" fontId="13" fillId="5" borderId="0" xfId="0" applyNumberFormat="1" applyFont="1" applyFill="1"/>
    <xf numFmtId="166" fontId="14" fillId="0" borderId="0" xfId="0" applyNumberFormat="1" applyFont="1"/>
    <xf numFmtId="166" fontId="11" fillId="0" borderId="0" xfId="0" applyNumberFormat="1" applyFont="1"/>
    <xf numFmtId="166" fontId="11" fillId="5" borderId="0" xfId="0" applyNumberFormat="1" applyFont="1" applyFill="1"/>
    <xf numFmtId="166" fontId="13" fillId="5" borderId="0" xfId="0" applyNumberFormat="1" applyFont="1" applyFill="1"/>
    <xf numFmtId="44" fontId="11" fillId="5" borderId="0" xfId="1" applyFont="1" applyFill="1" applyBorder="1"/>
    <xf numFmtId="0" fontId="4" fillId="4" borderId="0" xfId="0" applyFont="1" applyFill="1"/>
    <xf numFmtId="166" fontId="4" fillId="4" borderId="0" xfId="0" applyNumberFormat="1" applyFont="1" applyFill="1"/>
    <xf numFmtId="166" fontId="5" fillId="0" borderId="0" xfId="0" applyNumberFormat="1" applyFont="1" applyProtection="1">
      <protection locked="0"/>
    </xf>
    <xf numFmtId="166" fontId="8" fillId="0" borderId="0" xfId="0" applyNumberFormat="1" applyFont="1" applyProtection="1">
      <protection locked="0"/>
    </xf>
    <xf numFmtId="166" fontId="7" fillId="3" borderId="0" xfId="0" applyNumberFormat="1" applyFont="1" applyFill="1" applyProtection="1">
      <protection locked="0"/>
    </xf>
    <xf numFmtId="166" fontId="8" fillId="3" borderId="0" xfId="0" applyNumberFormat="1" applyFont="1" applyFill="1" applyProtection="1">
      <protection locked="0"/>
    </xf>
    <xf numFmtId="166" fontId="9" fillId="3" borderId="0" xfId="0" applyNumberFormat="1" applyFont="1" applyFill="1" applyProtection="1">
      <protection locked="0"/>
    </xf>
    <xf numFmtId="166" fontId="4" fillId="0" borderId="0" xfId="0" applyNumberFormat="1" applyFont="1" applyProtection="1">
      <protection locked="0"/>
    </xf>
    <xf numFmtId="165" fontId="4" fillId="4" borderId="0" xfId="0" applyNumberFormat="1" applyFont="1" applyFill="1"/>
    <xf numFmtId="0" fontId="7" fillId="3" borderId="0" xfId="0" applyFont="1" applyFill="1"/>
    <xf numFmtId="0" fontId="7" fillId="3" borderId="0" xfId="0" applyFont="1" applyFill="1" applyAlignment="1">
      <alignment horizontal="center" wrapText="1"/>
    </xf>
    <xf numFmtId="164" fontId="7" fillId="3" borderId="0" xfId="0" applyNumberFormat="1" applyFont="1" applyFill="1"/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7" fillId="3" borderId="0" xfId="0" applyFont="1" applyFill="1" applyAlignment="1">
      <alignment horizontal="center"/>
    </xf>
    <xf numFmtId="2" fontId="5" fillId="3" borderId="0" xfId="0" applyNumberFormat="1" applyFont="1" applyFill="1"/>
    <xf numFmtId="0" fontId="5" fillId="0" borderId="0" xfId="0" applyFont="1" applyAlignment="1">
      <alignment horizontal="center" vertical="center"/>
    </xf>
    <xf numFmtId="2" fontId="8" fillId="0" borderId="0" xfId="0" applyNumberFormat="1" applyFont="1"/>
    <xf numFmtId="0" fontId="13" fillId="3" borderId="0" xfId="0" quotePrefix="1" applyFont="1" applyFill="1"/>
    <xf numFmtId="0" fontId="10" fillId="3" borderId="0" xfId="0" applyFont="1" applyFill="1" applyAlignment="1">
      <alignment horizontal="center" wrapText="1"/>
    </xf>
    <xf numFmtId="0" fontId="8" fillId="3" borderId="0" xfId="0" applyFont="1" applyFill="1" applyAlignment="1">
      <alignment horizontal="center"/>
    </xf>
    <xf numFmtId="0" fontId="7" fillId="3" borderId="0" xfId="0" quotePrefix="1" applyFont="1" applyFill="1"/>
    <xf numFmtId="0" fontId="9" fillId="3" borderId="0" xfId="0" applyFont="1" applyFill="1" applyAlignment="1">
      <alignment horizontal="center"/>
    </xf>
    <xf numFmtId="1" fontId="8" fillId="0" borderId="0" xfId="0" applyNumberFormat="1" applyFont="1" applyAlignment="1">
      <alignment horizontal="center"/>
    </xf>
    <xf numFmtId="0" fontId="10" fillId="3" borderId="0" xfId="0" quotePrefix="1" applyFont="1" applyFill="1" applyAlignment="1">
      <alignment horizontal="left"/>
    </xf>
    <xf numFmtId="0" fontId="5" fillId="0" borderId="0" xfId="0" applyFont="1" applyAlignment="1">
      <alignment vertical="center" wrapText="1"/>
    </xf>
    <xf numFmtId="0" fontId="7" fillId="3" borderId="0" xfId="0" quotePrefix="1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11" fillId="0" borderId="0" xfId="0" applyFont="1" applyAlignment="1">
      <alignment wrapText="1"/>
    </xf>
    <xf numFmtId="2" fontId="4" fillId="0" borderId="0" xfId="0" applyNumberFormat="1" applyFont="1"/>
    <xf numFmtId="0" fontId="10" fillId="4" borderId="0" xfId="0" applyFont="1" applyFill="1" applyAlignment="1">
      <alignment horizontal="center" wrapText="1"/>
    </xf>
    <xf numFmtId="164" fontId="4" fillId="4" borderId="0" xfId="0" applyNumberFormat="1" applyFont="1" applyFill="1"/>
    <xf numFmtId="0" fontId="12" fillId="0" borderId="0" xfId="0" applyFont="1" applyAlignment="1">
      <alignment wrapText="1"/>
    </xf>
    <xf numFmtId="164" fontId="4" fillId="0" borderId="0" xfId="0" applyNumberFormat="1" applyFont="1"/>
    <xf numFmtId="0" fontId="4" fillId="0" borderId="0" xfId="0" applyFont="1" applyAlignment="1">
      <alignment wrapText="1"/>
    </xf>
    <xf numFmtId="1" fontId="5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zoomScale="120" zoomScaleNormal="120" workbookViewId="0">
      <selection activeCell="F70" sqref="F70"/>
    </sheetView>
  </sheetViews>
  <sheetFormatPr baseColWidth="10" defaultColWidth="9.125" defaultRowHeight="14.25"/>
  <cols>
    <col min="1" max="1" width="9" customWidth="1"/>
    <col min="2" max="2" width="66" style="1" customWidth="1"/>
    <col min="3" max="3" width="8.625" customWidth="1"/>
    <col min="4" max="4" width="8.75" customWidth="1"/>
    <col min="5" max="5" width="12.125" customWidth="1"/>
    <col min="6" max="6" width="15" customWidth="1"/>
  </cols>
  <sheetData>
    <row r="1" spans="1:6" ht="36" customHeight="1">
      <c r="A1" s="64" t="s">
        <v>124</v>
      </c>
      <c r="B1" s="65"/>
      <c r="C1" s="65"/>
      <c r="D1" s="65"/>
      <c r="E1" s="65"/>
      <c r="F1" s="65"/>
    </row>
    <row r="2" spans="1:6" ht="21.4" customHeight="1">
      <c r="A2" s="66" t="s">
        <v>0</v>
      </c>
      <c r="B2" s="66"/>
      <c r="C2" s="66"/>
      <c r="D2" s="66"/>
      <c r="E2" s="66"/>
      <c r="F2" s="66"/>
    </row>
    <row r="4" spans="1:6" ht="45" customHeight="1">
      <c r="A4" s="5" t="s">
        <v>1</v>
      </c>
      <c r="B4" s="6" t="s">
        <v>2</v>
      </c>
      <c r="C4" s="5" t="s">
        <v>3</v>
      </c>
      <c r="D4" s="5" t="s">
        <v>4</v>
      </c>
      <c r="E4" s="5" t="s">
        <v>5</v>
      </c>
      <c r="F4" s="5" t="s">
        <v>6</v>
      </c>
    </row>
    <row r="5" spans="1:6" s="2" customFormat="1" ht="15.75">
      <c r="A5" s="30" t="s">
        <v>7</v>
      </c>
      <c r="B5" s="31" t="s">
        <v>8</v>
      </c>
      <c r="C5" s="30"/>
      <c r="D5" s="32"/>
      <c r="E5" s="7"/>
      <c r="F5" s="7"/>
    </row>
    <row r="6" spans="1:6" ht="25.5">
      <c r="A6" s="33" t="s">
        <v>9</v>
      </c>
      <c r="B6" s="34" t="s">
        <v>10</v>
      </c>
      <c r="C6" s="35" t="s">
        <v>11</v>
      </c>
      <c r="D6" s="36">
        <v>1</v>
      </c>
      <c r="E6" s="23"/>
      <c r="F6" s="8" t="str">
        <f>IF(OR(D6="",E6=""),"",D6*E6)</f>
        <v/>
      </c>
    </row>
    <row r="7" spans="1:6" ht="25.5">
      <c r="A7" s="33" t="s">
        <v>12</v>
      </c>
      <c r="B7" s="34" t="s">
        <v>13</v>
      </c>
      <c r="C7" s="35" t="s">
        <v>11</v>
      </c>
      <c r="D7" s="36">
        <v>1</v>
      </c>
      <c r="E7" s="23"/>
      <c r="F7" s="8" t="str">
        <f>IF(OR(D7="",E7=""),"",D7*E7)</f>
        <v/>
      </c>
    </row>
    <row r="8" spans="1:6" ht="25.5">
      <c r="A8" s="33" t="s">
        <v>14</v>
      </c>
      <c r="B8" s="34" t="s">
        <v>15</v>
      </c>
      <c r="C8" s="35" t="s">
        <v>11</v>
      </c>
      <c r="D8" s="36">
        <v>1</v>
      </c>
      <c r="E8" s="23"/>
      <c r="F8" s="8" t="str">
        <f>IF(OR(D8="",E8=""),"",D8*E8)</f>
        <v/>
      </c>
    </row>
    <row r="9" spans="1:6">
      <c r="A9" s="37"/>
      <c r="B9" s="38" t="s">
        <v>16</v>
      </c>
      <c r="C9" s="39"/>
      <c r="D9" s="40"/>
      <c r="E9" s="9"/>
      <c r="F9" s="9">
        <f>SUM(F6:F8)</f>
        <v>0</v>
      </c>
    </row>
    <row r="10" spans="1:6" s="2" customFormat="1" ht="15.75">
      <c r="A10" s="30" t="s">
        <v>17</v>
      </c>
      <c r="B10" s="31" t="s">
        <v>18</v>
      </c>
      <c r="C10" s="41"/>
      <c r="D10" s="42"/>
      <c r="E10" s="25"/>
      <c r="F10" s="10"/>
    </row>
    <row r="11" spans="1:6" ht="89.25">
      <c r="A11" s="33" t="s">
        <v>19</v>
      </c>
      <c r="B11" s="34" t="s">
        <v>119</v>
      </c>
      <c r="C11" s="43" t="s">
        <v>93</v>
      </c>
      <c r="D11" s="63">
        <v>1</v>
      </c>
      <c r="E11" s="23"/>
      <c r="F11" s="8" t="str">
        <f>IF(OR(D11="",E11=""),"",D11*E11)</f>
        <v/>
      </c>
    </row>
    <row r="12" spans="1:6">
      <c r="A12" s="33" t="s">
        <v>21</v>
      </c>
      <c r="B12" s="34" t="s">
        <v>104</v>
      </c>
      <c r="C12" s="43" t="s">
        <v>11</v>
      </c>
      <c r="D12" s="36">
        <v>1</v>
      </c>
      <c r="E12" s="23"/>
      <c r="F12" s="8" t="str">
        <f>IF(OR(D12="",E12=""),"",D12*E12)</f>
        <v/>
      </c>
    </row>
    <row r="13" spans="1:6">
      <c r="A13" s="37"/>
      <c r="B13" s="38" t="s">
        <v>22</v>
      </c>
      <c r="C13" s="39"/>
      <c r="D13" s="44"/>
      <c r="E13" s="9"/>
      <c r="F13" s="9">
        <f>SUM(F11:F12)</f>
        <v>0</v>
      </c>
    </row>
    <row r="14" spans="1:6" s="2" customFormat="1" ht="15.75">
      <c r="A14" s="30" t="s">
        <v>23</v>
      </c>
      <c r="B14" s="31" t="s">
        <v>24</v>
      </c>
      <c r="C14" s="41"/>
      <c r="D14" s="42"/>
      <c r="E14" s="25"/>
      <c r="F14" s="10"/>
    </row>
    <row r="15" spans="1:6" ht="25.5">
      <c r="A15" s="33" t="s">
        <v>25</v>
      </c>
      <c r="B15" s="34" t="s">
        <v>120</v>
      </c>
      <c r="C15" s="35" t="s">
        <v>11</v>
      </c>
      <c r="D15" s="36">
        <v>1</v>
      </c>
      <c r="E15" s="23"/>
      <c r="F15" s="8" t="str">
        <f>IF(OR(D15="",E15=""),"",D15*E15)</f>
        <v/>
      </c>
    </row>
    <row r="16" spans="1:6" ht="25.5">
      <c r="A16" s="33" t="s">
        <v>26</v>
      </c>
      <c r="B16" s="34" t="s">
        <v>27</v>
      </c>
      <c r="C16" s="35" t="s">
        <v>11</v>
      </c>
      <c r="D16" s="36">
        <v>1</v>
      </c>
      <c r="E16" s="23"/>
      <c r="F16" s="8" t="str">
        <f>IF(OR(D16="",E16=""),"",D16*E16)</f>
        <v/>
      </c>
    </row>
    <row r="17" spans="1:6">
      <c r="A17" s="33" t="s">
        <v>28</v>
      </c>
      <c r="B17" s="34" t="s">
        <v>103</v>
      </c>
      <c r="C17" s="35" t="s">
        <v>11</v>
      </c>
      <c r="D17" s="36">
        <v>1</v>
      </c>
      <c r="E17" s="23"/>
      <c r="F17" s="8" t="str">
        <f>IF(OR(D17="",E17=""),"",D17*E17)</f>
        <v/>
      </c>
    </row>
    <row r="18" spans="1:6" ht="25.5">
      <c r="A18" s="33" t="s">
        <v>29</v>
      </c>
      <c r="B18" s="34" t="s">
        <v>30</v>
      </c>
      <c r="C18" s="35" t="s">
        <v>11</v>
      </c>
      <c r="D18" s="36">
        <v>1</v>
      </c>
      <c r="E18" s="23"/>
      <c r="F18" s="8" t="str">
        <f>IF(OR(D18="",E18=""),"",D18*E18)</f>
        <v/>
      </c>
    </row>
    <row r="19" spans="1:6">
      <c r="A19" s="37"/>
      <c r="B19" s="38" t="s">
        <v>31</v>
      </c>
      <c r="C19" s="39"/>
      <c r="D19" s="44"/>
      <c r="E19" s="9"/>
      <c r="F19" s="9">
        <f>SUM(F15:F18)</f>
        <v>0</v>
      </c>
    </row>
    <row r="20" spans="1:6" ht="15.75">
      <c r="A20" s="45" t="s">
        <v>32</v>
      </c>
      <c r="B20" s="46" t="s">
        <v>111</v>
      </c>
      <c r="C20" s="47"/>
      <c r="D20" s="42"/>
      <c r="E20" s="26"/>
      <c r="F20" s="12"/>
    </row>
    <row r="21" spans="1:6" ht="25.5">
      <c r="A21" s="37" t="s">
        <v>33</v>
      </c>
      <c r="B21" s="34" t="s">
        <v>112</v>
      </c>
      <c r="C21" s="35" t="s">
        <v>11</v>
      </c>
      <c r="D21" s="36">
        <v>1</v>
      </c>
      <c r="E21" s="24"/>
      <c r="F21" s="16" t="str">
        <f>IF(OR(D21="",E21=""),"",D21*E21)</f>
        <v/>
      </c>
    </row>
    <row r="22" spans="1:6">
      <c r="A22" s="37"/>
      <c r="B22" s="38" t="s">
        <v>35</v>
      </c>
      <c r="C22" s="39"/>
      <c r="D22" s="44"/>
      <c r="E22" s="9"/>
      <c r="F22" s="9">
        <f>SUM(F21)</f>
        <v>0</v>
      </c>
    </row>
    <row r="23" spans="1:6" ht="15.75">
      <c r="A23" s="48" t="s">
        <v>36</v>
      </c>
      <c r="B23" s="31" t="s">
        <v>107</v>
      </c>
      <c r="C23" s="49"/>
      <c r="D23" s="42"/>
      <c r="E23" s="27"/>
      <c r="F23" s="11"/>
    </row>
    <row r="24" spans="1:6" ht="25.5">
      <c r="A24" s="33" t="s">
        <v>37</v>
      </c>
      <c r="B24" s="34" t="s">
        <v>108</v>
      </c>
      <c r="C24" s="35" t="s">
        <v>11</v>
      </c>
      <c r="D24" s="36">
        <v>1</v>
      </c>
      <c r="E24" s="23"/>
      <c r="F24" s="8" t="str">
        <f>IF(OR(D24="",E24=""),"",D24*E24)</f>
        <v/>
      </c>
    </row>
    <row r="25" spans="1:6" ht="25.5">
      <c r="A25" s="33" t="s">
        <v>39</v>
      </c>
      <c r="B25" s="34" t="s">
        <v>109</v>
      </c>
      <c r="C25" s="35" t="s">
        <v>11</v>
      </c>
      <c r="D25" s="36">
        <v>1</v>
      </c>
      <c r="E25" s="23"/>
      <c r="F25" s="8" t="str">
        <f t="shared" ref="F25:F29" si="0">IF(OR(D25="",E25=""),"",D25*E25)</f>
        <v/>
      </c>
    </row>
    <row r="26" spans="1:6" ht="25.5">
      <c r="A26" s="33" t="s">
        <v>41</v>
      </c>
      <c r="B26" s="34" t="s">
        <v>34</v>
      </c>
      <c r="C26" s="35" t="s">
        <v>11</v>
      </c>
      <c r="D26" s="36">
        <v>1</v>
      </c>
      <c r="E26" s="23"/>
      <c r="F26" s="8" t="str">
        <f t="shared" si="0"/>
        <v/>
      </c>
    </row>
    <row r="27" spans="1:6">
      <c r="A27" s="33" t="s">
        <v>105</v>
      </c>
      <c r="B27" s="34" t="s">
        <v>38</v>
      </c>
      <c r="C27" s="35" t="s">
        <v>11</v>
      </c>
      <c r="D27" s="36">
        <v>1</v>
      </c>
      <c r="E27" s="23"/>
      <c r="F27" s="8" t="str">
        <f t="shared" si="0"/>
        <v/>
      </c>
    </row>
    <row r="28" spans="1:6" ht="25.5">
      <c r="A28" s="33" t="s">
        <v>106</v>
      </c>
      <c r="B28" s="34" t="s">
        <v>40</v>
      </c>
      <c r="C28" s="35" t="s">
        <v>11</v>
      </c>
      <c r="D28" s="36">
        <v>1</v>
      </c>
      <c r="E28" s="23"/>
      <c r="F28" s="8" t="str">
        <f t="shared" si="0"/>
        <v/>
      </c>
    </row>
    <row r="29" spans="1:6">
      <c r="A29" s="33" t="s">
        <v>110</v>
      </c>
      <c r="B29" s="34" t="s">
        <v>42</v>
      </c>
      <c r="C29" s="35" t="s">
        <v>11</v>
      </c>
      <c r="D29" s="36">
        <v>1</v>
      </c>
      <c r="E29" s="23"/>
      <c r="F29" s="8" t="str">
        <f t="shared" si="0"/>
        <v/>
      </c>
    </row>
    <row r="30" spans="1:6">
      <c r="A30" s="37"/>
      <c r="B30" s="38" t="s">
        <v>43</v>
      </c>
      <c r="C30" s="39"/>
      <c r="D30" s="44"/>
      <c r="E30" s="9"/>
      <c r="F30" s="9">
        <f>SUM(F24:F29)</f>
        <v>0</v>
      </c>
    </row>
    <row r="31" spans="1:6" ht="15.75">
      <c r="A31" s="30" t="s">
        <v>44</v>
      </c>
      <c r="B31" s="31" t="s">
        <v>45</v>
      </c>
      <c r="C31" s="49"/>
      <c r="D31" s="42"/>
      <c r="E31" s="27"/>
      <c r="F31" s="11"/>
    </row>
    <row r="32" spans="1:6" ht="25.5">
      <c r="A32" s="33" t="s">
        <v>46</v>
      </c>
      <c r="B32" s="34" t="s">
        <v>47</v>
      </c>
      <c r="C32" s="35" t="s">
        <v>11</v>
      </c>
      <c r="D32" s="36">
        <v>1</v>
      </c>
      <c r="E32" s="23"/>
      <c r="F32" s="8" t="str">
        <f>IF(OR(D32="",E32=""),"",D32*E32)</f>
        <v/>
      </c>
    </row>
    <row r="33" spans="1:6">
      <c r="A33" s="33" t="s">
        <v>48</v>
      </c>
      <c r="B33" s="34" t="s">
        <v>49</v>
      </c>
      <c r="C33" s="35" t="s">
        <v>11</v>
      </c>
      <c r="D33" s="36">
        <v>1</v>
      </c>
      <c r="E33" s="23"/>
      <c r="F33" s="8" t="str">
        <f>IF(OR(D33="",E33=""),"",D33*E33)</f>
        <v/>
      </c>
    </row>
    <row r="34" spans="1:6">
      <c r="A34" s="33" t="s">
        <v>50</v>
      </c>
      <c r="B34" s="34" t="s">
        <v>51</v>
      </c>
      <c r="C34" s="35" t="s">
        <v>11</v>
      </c>
      <c r="D34" s="36">
        <v>1</v>
      </c>
      <c r="E34" s="23"/>
      <c r="F34" s="8" t="str">
        <f>IF(OR(D34="",E34=""),"",D34*E34)</f>
        <v/>
      </c>
    </row>
    <row r="35" spans="1:6">
      <c r="A35" s="37"/>
      <c r="B35" s="38" t="s">
        <v>52</v>
      </c>
      <c r="C35" s="39"/>
      <c r="D35" s="44"/>
      <c r="E35" s="9"/>
      <c r="F35" s="9">
        <f>SUM(F32:F34)</f>
        <v>0</v>
      </c>
    </row>
    <row r="36" spans="1:6" s="2" customFormat="1" ht="15.75">
      <c r="A36" s="30" t="s">
        <v>53</v>
      </c>
      <c r="B36" s="31" t="s">
        <v>117</v>
      </c>
      <c r="C36" s="41"/>
      <c r="D36" s="42"/>
      <c r="E36" s="25"/>
      <c r="F36" s="10"/>
    </row>
    <row r="37" spans="1:6">
      <c r="A37" s="33" t="s">
        <v>54</v>
      </c>
      <c r="B37" s="34" t="s">
        <v>118</v>
      </c>
      <c r="C37" s="35" t="s">
        <v>11</v>
      </c>
      <c r="D37" s="36">
        <v>1</v>
      </c>
      <c r="E37" s="23"/>
      <c r="F37" s="8" t="str">
        <f>IF(OR(D37="",E37=""),"",D37*E37)</f>
        <v/>
      </c>
    </row>
    <row r="38" spans="1:6">
      <c r="A38" s="33" t="s">
        <v>55</v>
      </c>
      <c r="B38" s="34" t="s">
        <v>116</v>
      </c>
      <c r="C38" s="35" t="s">
        <v>11</v>
      </c>
      <c r="D38" s="36">
        <v>1</v>
      </c>
      <c r="E38" s="23"/>
      <c r="F38" s="8" t="str">
        <f>IF(OR(D38="",E38=""),"",D38*E38)</f>
        <v/>
      </c>
    </row>
    <row r="39" spans="1:6">
      <c r="A39" s="37"/>
      <c r="B39" s="38" t="s">
        <v>56</v>
      </c>
      <c r="C39" s="39"/>
      <c r="D39" s="50"/>
      <c r="E39" s="9"/>
      <c r="F39" s="9">
        <f>SUM(F37:F38)</f>
        <v>0</v>
      </c>
    </row>
    <row r="40" spans="1:6" s="2" customFormat="1" ht="15.75">
      <c r="A40" s="30" t="s">
        <v>57</v>
      </c>
      <c r="B40" s="31" t="s">
        <v>84</v>
      </c>
      <c r="C40" s="41"/>
      <c r="D40" s="42"/>
      <c r="E40" s="25"/>
      <c r="F40" s="10"/>
    </row>
    <row r="41" spans="1:6" ht="25.5">
      <c r="A41" s="33" t="s">
        <v>58</v>
      </c>
      <c r="B41" s="34" t="s">
        <v>102</v>
      </c>
      <c r="C41" s="35" t="s">
        <v>11</v>
      </c>
      <c r="D41" s="36">
        <v>1</v>
      </c>
      <c r="E41" s="23"/>
      <c r="F41" s="8" t="str">
        <f>IF(OR(D41="",E41=""),"",D41*E41)</f>
        <v/>
      </c>
    </row>
    <row r="42" spans="1:6" ht="25.5">
      <c r="A42" s="33" t="s">
        <v>59</v>
      </c>
      <c r="B42" s="34" t="s">
        <v>101</v>
      </c>
      <c r="C42" s="35" t="s">
        <v>11</v>
      </c>
      <c r="D42" s="36">
        <v>1</v>
      </c>
      <c r="E42" s="23"/>
      <c r="F42" s="8" t="str">
        <f>IF(OR(D42="",E42=""),"",D42*E42)</f>
        <v/>
      </c>
    </row>
    <row r="43" spans="1:6" ht="25.5">
      <c r="A43" s="33" t="s">
        <v>60</v>
      </c>
      <c r="B43" s="34" t="s">
        <v>121</v>
      </c>
      <c r="C43" s="35" t="s">
        <v>11</v>
      </c>
      <c r="D43" s="36">
        <v>1</v>
      </c>
      <c r="E43" s="23"/>
      <c r="F43" s="8" t="str">
        <f>IF(OR(D43="",E43=""),"",D43*E43)</f>
        <v/>
      </c>
    </row>
    <row r="44" spans="1:6">
      <c r="A44" s="33" t="s">
        <v>61</v>
      </c>
      <c r="B44" s="34" t="s">
        <v>98</v>
      </c>
      <c r="C44" s="35" t="s">
        <v>11</v>
      </c>
      <c r="D44" s="35">
        <v>1</v>
      </c>
      <c r="E44" s="23"/>
      <c r="F44" s="8" t="str">
        <f>IF(OR(D44="",E44=""),"",D44*E44)</f>
        <v/>
      </c>
    </row>
    <row r="45" spans="1:6">
      <c r="A45" s="37"/>
      <c r="B45" s="38" t="s">
        <v>62</v>
      </c>
      <c r="C45" s="39"/>
      <c r="D45" s="44"/>
      <c r="E45" s="9"/>
      <c r="F45" s="9">
        <f>SUM(F41:F44)</f>
        <v>0</v>
      </c>
    </row>
    <row r="46" spans="1:6" s="2" customFormat="1" ht="15.75">
      <c r="A46" s="30" t="s">
        <v>63</v>
      </c>
      <c r="B46" s="31" t="s">
        <v>85</v>
      </c>
      <c r="C46" s="41"/>
      <c r="D46" s="42"/>
      <c r="E46" s="25"/>
      <c r="F46" s="10"/>
    </row>
    <row r="47" spans="1:6" ht="25.5">
      <c r="A47" s="33" t="s">
        <v>64</v>
      </c>
      <c r="B47" s="34" t="s">
        <v>113</v>
      </c>
      <c r="C47" s="35" t="s">
        <v>11</v>
      </c>
      <c r="D47" s="36">
        <v>1</v>
      </c>
      <c r="E47" s="23"/>
      <c r="F47" s="8" t="str">
        <f>IF(OR(D47="",E47=""),"",D47*E47)</f>
        <v/>
      </c>
    </row>
    <row r="48" spans="1:6">
      <c r="A48" s="33" t="s">
        <v>65</v>
      </c>
      <c r="B48" s="34" t="s">
        <v>66</v>
      </c>
      <c r="C48" s="35" t="s">
        <v>11</v>
      </c>
      <c r="D48" s="36">
        <v>1</v>
      </c>
      <c r="E48" s="23"/>
      <c r="F48" s="8" t="str">
        <f>IF(OR(D48="",E48=""),"",D48*E48)</f>
        <v/>
      </c>
    </row>
    <row r="49" spans="1:6">
      <c r="A49" s="33" t="s">
        <v>67</v>
      </c>
      <c r="B49" s="34" t="s">
        <v>68</v>
      </c>
      <c r="C49" s="35" t="s">
        <v>11</v>
      </c>
      <c r="D49" s="36">
        <v>1</v>
      </c>
      <c r="E49" s="23"/>
      <c r="F49" s="8" t="str">
        <f>IF(OR(D49="",E49=""),"",D49*E49)</f>
        <v/>
      </c>
    </row>
    <row r="50" spans="1:6">
      <c r="A50" s="37"/>
      <c r="B50" s="38" t="s">
        <v>69</v>
      </c>
      <c r="C50" s="39"/>
      <c r="D50" s="44"/>
      <c r="E50" s="9"/>
      <c r="F50" s="9">
        <f>SUM(F47:F49)</f>
        <v>0</v>
      </c>
    </row>
    <row r="51" spans="1:6" ht="15.75">
      <c r="A51" s="51" t="s">
        <v>70</v>
      </c>
      <c r="B51" s="46" t="s">
        <v>86</v>
      </c>
      <c r="C51" s="47"/>
      <c r="D51" s="42"/>
      <c r="E51" s="26"/>
      <c r="F51" s="12"/>
    </row>
    <row r="52" spans="1:6">
      <c r="A52" s="37" t="s">
        <v>72</v>
      </c>
      <c r="B52" s="33" t="s">
        <v>91</v>
      </c>
      <c r="C52" s="35" t="s">
        <v>11</v>
      </c>
      <c r="D52" s="36">
        <v>1</v>
      </c>
      <c r="E52" s="23"/>
      <c r="F52" s="8" t="str">
        <f>IF(OR(D52="",E52=""),"",D52*E52)</f>
        <v/>
      </c>
    </row>
    <row r="53" spans="1:6" ht="25.5">
      <c r="A53" s="33" t="s">
        <v>74</v>
      </c>
      <c r="B53" s="34" t="s">
        <v>89</v>
      </c>
      <c r="C53" s="35" t="s">
        <v>11</v>
      </c>
      <c r="D53" s="36">
        <v>1</v>
      </c>
      <c r="E53" s="23"/>
      <c r="F53" s="8" t="str">
        <f>IF(OR(D53="",E53=""),"",D53*E53)</f>
        <v/>
      </c>
    </row>
    <row r="54" spans="1:6">
      <c r="A54" s="33" t="s">
        <v>76</v>
      </c>
      <c r="B54" s="33" t="s">
        <v>92</v>
      </c>
      <c r="C54" s="35" t="s">
        <v>20</v>
      </c>
      <c r="D54" s="36">
        <v>1</v>
      </c>
      <c r="E54" s="23"/>
      <c r="F54" s="8" t="str">
        <f>IF(OR(D54="",E54=""),"",D54*E54)</f>
        <v/>
      </c>
    </row>
    <row r="55" spans="1:6" ht="38.25">
      <c r="A55" s="33" t="s">
        <v>77</v>
      </c>
      <c r="B55" s="52" t="s">
        <v>115</v>
      </c>
      <c r="C55" s="35" t="s">
        <v>20</v>
      </c>
      <c r="D55" s="36">
        <v>1</v>
      </c>
      <c r="E55" s="23"/>
      <c r="F55" s="8" t="str">
        <f>IF(OR(D55="",E55=""),"",D55*E55)</f>
        <v/>
      </c>
    </row>
    <row r="56" spans="1:6" ht="25.5">
      <c r="A56" s="33" t="s">
        <v>79</v>
      </c>
      <c r="B56" s="34" t="s">
        <v>90</v>
      </c>
      <c r="C56" s="35" t="s">
        <v>11</v>
      </c>
      <c r="D56" s="36">
        <v>1</v>
      </c>
      <c r="E56" s="23"/>
      <c r="F56" s="8" t="str">
        <f>IF(OR(D56="",E56=""),"",D56*E56)</f>
        <v/>
      </c>
    </row>
    <row r="57" spans="1:6">
      <c r="A57" s="37"/>
      <c r="B57" s="38" t="s">
        <v>81</v>
      </c>
      <c r="C57" s="39"/>
      <c r="D57" s="44"/>
      <c r="E57" s="9"/>
      <c r="F57" s="9">
        <f>SUM(F52:F56)</f>
        <v>0</v>
      </c>
    </row>
    <row r="58" spans="1:6" s="2" customFormat="1" ht="15.75">
      <c r="A58" s="53" t="s">
        <v>99</v>
      </c>
      <c r="B58" s="31" t="s">
        <v>71</v>
      </c>
      <c r="C58" s="41"/>
      <c r="D58" s="42"/>
      <c r="E58" s="25"/>
      <c r="F58" s="10"/>
    </row>
    <row r="59" spans="1:6">
      <c r="A59" s="33" t="s">
        <v>94</v>
      </c>
      <c r="B59" s="34" t="s">
        <v>73</v>
      </c>
      <c r="C59" s="35" t="s">
        <v>11</v>
      </c>
      <c r="D59" s="36">
        <v>1</v>
      </c>
      <c r="E59" s="23"/>
      <c r="F59" s="8" t="str">
        <f>IF(OR(D59="",E59=""),"",D59*E59)</f>
        <v/>
      </c>
    </row>
    <row r="60" spans="1:6" ht="25.5">
      <c r="A60" s="33" t="s">
        <v>95</v>
      </c>
      <c r="B60" s="34" t="s">
        <v>75</v>
      </c>
      <c r="C60" s="35" t="s">
        <v>11</v>
      </c>
      <c r="D60" s="36">
        <v>1</v>
      </c>
      <c r="E60" s="23"/>
      <c r="F60" s="8" t="str">
        <f>IF(OR(D60="",E60=""),"",D60*E60)</f>
        <v/>
      </c>
    </row>
    <row r="61" spans="1:6">
      <c r="A61" s="33" t="s">
        <v>96</v>
      </c>
      <c r="B61" s="34" t="s">
        <v>78</v>
      </c>
      <c r="C61" s="35" t="s">
        <v>11</v>
      </c>
      <c r="D61" s="36">
        <v>1</v>
      </c>
      <c r="E61" s="23"/>
      <c r="F61" s="8" t="str">
        <f>IF(OR(D61="",E61=""),"",D61*E61)</f>
        <v/>
      </c>
    </row>
    <row r="62" spans="1:6" ht="25.5">
      <c r="A62" s="33" t="s">
        <v>97</v>
      </c>
      <c r="B62" s="34" t="s">
        <v>80</v>
      </c>
      <c r="C62" s="35" t="s">
        <v>11</v>
      </c>
      <c r="D62" s="36">
        <v>1</v>
      </c>
      <c r="E62" s="23"/>
      <c r="F62" s="8" t="str">
        <f>IF(OR(D62="",E62=""),"",D62*E62)</f>
        <v/>
      </c>
    </row>
    <row r="63" spans="1:6">
      <c r="A63" s="37"/>
      <c r="B63" s="38" t="s">
        <v>87</v>
      </c>
      <c r="C63" s="39"/>
      <c r="D63" s="44"/>
      <c r="E63" s="9"/>
      <c r="F63" s="9">
        <f>SUM(F59:F62)</f>
        <v>0</v>
      </c>
    </row>
    <row r="64" spans="1:6" ht="15.75">
      <c r="A64" s="51" t="s">
        <v>100</v>
      </c>
      <c r="B64" s="46" t="s">
        <v>126</v>
      </c>
      <c r="C64" s="47"/>
      <c r="D64" s="42"/>
      <c r="E64" s="26"/>
      <c r="F64" s="12"/>
    </row>
    <row r="65" spans="1:6" ht="15">
      <c r="A65" s="33" t="s">
        <v>125</v>
      </c>
      <c r="B65" s="34" t="s">
        <v>127</v>
      </c>
      <c r="C65" s="54" t="s">
        <v>123</v>
      </c>
      <c r="D65" s="36">
        <v>2</v>
      </c>
      <c r="E65" s="28"/>
      <c r="F65" s="13" t="str">
        <f>IF(OR(D65="",E65=""),"",D65*E65)</f>
        <v/>
      </c>
    </row>
    <row r="66" spans="1:6" ht="15">
      <c r="A66" s="55"/>
      <c r="B66" s="56" t="s">
        <v>88</v>
      </c>
      <c r="C66" s="55"/>
      <c r="D66" s="57"/>
      <c r="E66" s="13"/>
      <c r="F66" s="17">
        <f>SUM(F65:F65)</f>
        <v>0</v>
      </c>
    </row>
    <row r="67" spans="1:6" ht="15.75" customHeight="1">
      <c r="A67" s="21"/>
      <c r="B67" s="58" t="s">
        <v>122</v>
      </c>
      <c r="C67" s="21"/>
      <c r="D67" s="59"/>
      <c r="E67" s="29"/>
      <c r="F67" s="22"/>
    </row>
    <row r="68" spans="1:6" ht="15">
      <c r="A68" s="55"/>
      <c r="B68" s="60"/>
      <c r="C68" s="55"/>
      <c r="D68" s="61"/>
      <c r="E68" s="14" t="s">
        <v>82</v>
      </c>
      <c r="F68" s="18">
        <f>SUM(F9+F13+F19+F22+F30+F35+F39+F45+F50+F57+F63+F66)</f>
        <v>0</v>
      </c>
    </row>
    <row r="69" spans="1:6" ht="15">
      <c r="A69" s="55"/>
      <c r="B69" s="62"/>
      <c r="C69" s="55"/>
      <c r="D69" s="61"/>
      <c r="E69" s="14" t="s">
        <v>114</v>
      </c>
      <c r="F69" s="20">
        <f>F68*0.085</f>
        <v>0</v>
      </c>
    </row>
    <row r="70" spans="1:6" ht="15.75">
      <c r="A70" s="55"/>
      <c r="B70" s="62"/>
      <c r="C70" s="55"/>
      <c r="D70" s="61"/>
      <c r="E70" s="15" t="s">
        <v>83</v>
      </c>
      <c r="F70" s="19">
        <f>F69+F68</f>
        <v>0</v>
      </c>
    </row>
    <row r="71" spans="1:6">
      <c r="A71" s="3"/>
      <c r="B71" s="4"/>
      <c r="C71" s="3"/>
      <c r="D71" s="3"/>
      <c r="E71" s="3"/>
      <c r="F71" s="3"/>
    </row>
  </sheetData>
  <sheetProtection formatCells="0" formatColumns="0" formatRows="0" insertColumns="0" insertRows="0" insertHyperlinks="0" deleteColumns="0" deleteRows="0" sort="0" autoFilter="0" pivotTables="0"/>
  <mergeCells count="2">
    <mergeCell ref="A1:F1"/>
    <mergeCell ref="A2:F2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&amp;LDPGF &amp;CLOT 2 : TRAVAUX PRODUCTION DE FROID DU CHLD&amp;R&amp;P/&amp;N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DPGF!_Toc229849867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Eddy T2</dc:creator>
  <cp:lastModifiedBy>Gladys VILLARSIN LOUISOR</cp:lastModifiedBy>
  <cp:lastPrinted>2026-07-07T15:18:59Z</cp:lastPrinted>
  <dcterms:created xsi:type="dcterms:W3CDTF">2026-05-14T17:05:59Z</dcterms:created>
  <dcterms:modified xsi:type="dcterms:W3CDTF">2026-07-07T15:19:21Z</dcterms:modified>
</cp:coreProperties>
</file>